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Грод.10" sheetId="1" r:id="rId1"/>
  </sheets>
  <externalReferences>
    <externalReference r:id="rId2"/>
  </externalReferences>
  <definedNames>
    <definedName name="Z_6E36EA37_049E_4FAE_B719_2847CD16F858_.wvu.Cols" localSheetId="0" hidden="1">Грод.10!$F:$H,Грод.10!$L:$O</definedName>
    <definedName name="Z_6E36EA37_049E_4FAE_B719_2847CD16F858_.wvu.Rows" localSheetId="0" hidden="1">Грод.10!$42:$45</definedName>
    <definedName name="Z_73C0D023_21BD_4441_8EFA_957546C15799_.wvu.Cols" localSheetId="0" hidden="1">Грод.10!$F:$H,Грод.10!$L:$O</definedName>
    <definedName name="Z_73C0D023_21BD_4441_8EFA_957546C15799_.wvu.Rows" localSheetId="0" hidden="1">Грод.10!$42:$45</definedName>
  </definedNames>
  <calcPr calcId="125725"/>
</workbook>
</file>

<file path=xl/calcChain.xml><?xml version="1.0" encoding="utf-8"?>
<calcChain xmlns="http://schemas.openxmlformats.org/spreadsheetml/2006/main">
  <c r="I55" i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I56"/>
  <c r="E3"/>
  <c r="F54" l="1"/>
  <c r="F57" s="1"/>
  <c r="H40"/>
  <c r="I39"/>
  <c r="I50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<sst xmlns="http://schemas.openxmlformats.org/spreadsheetml/2006/main" count="65" uniqueCount="54">
  <si>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ул.Гродненская,10</t>
  </si>
  <si>
    <t xml:space="preserve">Площадь помещений в доме:       в т.ч.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</si>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</sst>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6.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3712.33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3400.93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311.39999999999998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2.2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768508.8</v>
      </c>
      <c r="F10" s="25"/>
      <c r="G10" s="23"/>
      <c r="H10" s="23"/>
      <c r="I10" s="25">
        <v>804411.06</v>
      </c>
      <c r="J10" s="26">
        <v>161126.89000000001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174619.64</v>
      </c>
      <c r="F12" s="25"/>
      <c r="G12" s="23"/>
      <c r="H12" s="23"/>
      <c r="I12" s="25">
        <v>180926.88</v>
      </c>
      <c r="J12" s="26">
        <v>27978.84</v>
      </c>
    </row>
    <row r="13" spans="1:10" ht="15" customHeight="1">
      <c r="A13" s="67" t="s">
        <v>16</v>
      </c>
      <c r="B13" s="68"/>
      <c r="C13" s="68"/>
      <c r="D13" s="69"/>
      <c r="E13" s="25">
        <v>248079.53</v>
      </c>
      <c r="F13" s="25"/>
      <c r="G13" s="23"/>
      <c r="H13" s="23"/>
      <c r="I13" s="25">
        <v>257855.18</v>
      </c>
      <c r="J13" s="26">
        <v>38946.769999999997</v>
      </c>
    </row>
    <row r="14" spans="1:10" ht="14.45" customHeight="1">
      <c r="A14" s="60" t="s">
        <v>17</v>
      </c>
      <c r="B14" s="60"/>
      <c r="C14" s="60"/>
      <c r="D14" s="60"/>
      <c r="E14" s="25">
        <v>340313.16</v>
      </c>
      <c r="F14" s="25"/>
      <c r="G14" s="23"/>
      <c r="H14" s="23"/>
      <c r="I14" s="25">
        <v>367268.6</v>
      </c>
      <c r="J14" s="26">
        <v>78785.19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9.5" customHeight="1">
      <c r="A16" s="73" t="s">
        <v>19</v>
      </c>
      <c r="B16" s="74"/>
      <c r="C16" s="74"/>
      <c r="D16" s="75"/>
      <c r="E16" s="25">
        <v>562849.12</v>
      </c>
      <c r="F16" s="25"/>
      <c r="G16" s="23"/>
      <c r="H16" s="23"/>
      <c r="I16" s="25">
        <v>572687.02</v>
      </c>
      <c r="J16" s="26">
        <v>125863.53</v>
      </c>
    </row>
    <row r="17" spans="1:15" ht="15.75">
      <c r="A17" s="60" t="s">
        <v>20</v>
      </c>
      <c r="B17" s="60"/>
      <c r="C17" s="60"/>
      <c r="D17" s="60"/>
      <c r="E17" s="25">
        <v>53870.63</v>
      </c>
      <c r="F17" s="25"/>
      <c r="G17" s="23"/>
      <c r="H17" s="23"/>
      <c r="I17" s="25">
        <v>56424.04</v>
      </c>
      <c r="J17" s="26">
        <v>9920.51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9812.8799999999992</v>
      </c>
      <c r="F21" s="25"/>
      <c r="G21" s="23"/>
      <c r="H21" s="23"/>
      <c r="I21" s="25">
        <v>10328.629999999999</v>
      </c>
      <c r="J21" s="26">
        <v>2023.59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-1082331.6499999999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123688.95</v>
      </c>
      <c r="L25" s="87">
        <f>SUM(L27:L31)</f>
        <v>220203.56</v>
      </c>
      <c r="M25" s="87">
        <f t="shared" ref="M25:O25" si="0">SUM(M27:M31)</f>
        <v>259840.20079999999</v>
      </c>
      <c r="N25" s="87">
        <f t="shared" si="0"/>
        <v>0</v>
      </c>
      <c r="O25" s="87">
        <f t="shared" si="0"/>
        <v>0</v>
      </c>
    </row>
    <row r="26" spans="1:15" ht="31.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42644.32</v>
      </c>
      <c r="L27" s="41">
        <v>80842.86</v>
      </c>
      <c r="M27" s="41">
        <f t="shared" ref="M27:M31" si="3">L27*118%</f>
        <v>95394.574800000002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12743.99</v>
      </c>
      <c r="L28" s="41">
        <v>24318.9</v>
      </c>
      <c r="M28" s="41">
        <f t="shared" si="3"/>
        <v>28696.302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8049.92</v>
      </c>
      <c r="L29" s="41">
        <v>26129.31</v>
      </c>
      <c r="M29" s="41">
        <f t="shared" si="3"/>
        <v>30832.585800000001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1.2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60250.720000000001</v>
      </c>
      <c r="L31" s="41">
        <v>88912.49</v>
      </c>
      <c r="M31" s="41">
        <f t="shared" si="3"/>
        <v>104916.73820000001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257415.45</v>
      </c>
      <c r="L32" s="87">
        <f>SUM(L34:L38)</f>
        <v>46400.740000000005</v>
      </c>
      <c r="M32" s="87">
        <f t="shared" ref="M32:O32" si="6">SUM(M34:M38)</f>
        <v>54752.873200000002</v>
      </c>
      <c r="N32" s="87">
        <f t="shared" si="6"/>
        <v>128308.15</v>
      </c>
      <c r="O32" s="87">
        <f t="shared" si="6"/>
        <v>129126.755997</v>
      </c>
    </row>
    <row r="33" spans="1:15" ht="33.7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87172.81</v>
      </c>
      <c r="L34" s="41">
        <v>20222.62</v>
      </c>
      <c r="M34" s="41">
        <f t="shared" ref="M34:M38" si="7">L34*118%</f>
        <v>23862.691599999998</v>
      </c>
      <c r="N34" s="41">
        <v>71995.759999999995</v>
      </c>
      <c r="O34" s="41">
        <f t="shared" ref="O34:O38" si="8">N34*$O$23</f>
        <v>72455.092948799997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20263.68</v>
      </c>
      <c r="L35" s="41">
        <v>6087.5</v>
      </c>
      <c r="M35" s="41">
        <f t="shared" si="7"/>
        <v>7183.25</v>
      </c>
      <c r="N35" s="41">
        <v>14209.39</v>
      </c>
      <c r="O35" s="41">
        <f t="shared" si="8"/>
        <v>14300.0459082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9914.41</v>
      </c>
      <c r="L36" s="41">
        <v>275.31</v>
      </c>
      <c r="M36" s="41">
        <f t="shared" si="7"/>
        <v>324.86579999999998</v>
      </c>
      <c r="N36" s="41">
        <v>21979.58</v>
      </c>
      <c r="O36" s="41">
        <f>N36*$O$23</f>
        <v>22119.809720400004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55503.19</v>
      </c>
      <c r="L37" s="41">
        <v>1855</v>
      </c>
      <c r="M37" s="41">
        <f t="shared" si="7"/>
        <v>2188.9</v>
      </c>
      <c r="N37" s="42">
        <v>0</v>
      </c>
      <c r="O37" s="41">
        <f t="shared" si="8"/>
        <v>0</v>
      </c>
    </row>
    <row r="38" spans="1:15" ht="42.7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84561.36</v>
      </c>
      <c r="L38" s="41">
        <v>17960.310000000001</v>
      </c>
      <c r="M38" s="41">
        <f t="shared" si="7"/>
        <v>21193.165799999999</v>
      </c>
      <c r="N38" s="41">
        <v>20123.419999999998</v>
      </c>
      <c r="O38" s="41">
        <f t="shared" si="8"/>
        <v>20251.807419599998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112105.11000000002</v>
      </c>
      <c r="L39" s="45">
        <f>SUM(L40:L48)</f>
        <v>16045.32</v>
      </c>
      <c r="M39" s="45">
        <f t="shared" ref="M39:O39" si="10">SUM(M40:M48)</f>
        <v>18933.477599999998</v>
      </c>
      <c r="N39" s="45">
        <f t="shared" si="10"/>
        <v>92624.420000000013</v>
      </c>
      <c r="O39" s="45">
        <f t="shared" si="10"/>
        <v>93215.363799599989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71019.25</v>
      </c>
      <c r="L40" s="41">
        <v>413.63</v>
      </c>
      <c r="M40" s="41">
        <f t="shared" ref="M40:M48" si="11">L40*118%</f>
        <v>488.08339999999998</v>
      </c>
      <c r="N40" s="41">
        <v>64225.04</v>
      </c>
      <c r="O40" s="41">
        <f t="shared" ref="O40:O45" si="12">N40*$O$23</f>
        <v>64634.795755200001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14319.19</v>
      </c>
      <c r="L41" s="41">
        <v>122.26</v>
      </c>
      <c r="M41" s="41">
        <f t="shared" si="11"/>
        <v>144.26679999999999</v>
      </c>
      <c r="N41" s="41">
        <v>12942.06</v>
      </c>
      <c r="O41" s="41">
        <f t="shared" si="12"/>
        <v>13024.630342800001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11337.35</v>
      </c>
      <c r="L46" s="41">
        <v>50.08</v>
      </c>
      <c r="M46" s="41">
        <f t="shared" si="11"/>
        <v>59.094399999999993</v>
      </c>
      <c r="N46" s="41">
        <v>534.13</v>
      </c>
      <c r="O46" s="41">
        <f>N46*$O$23</f>
        <v>537.53774940000005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275.13</v>
      </c>
      <c r="L47" s="41">
        <v>7777.46</v>
      </c>
      <c r="M47" s="41">
        <f t="shared" si="11"/>
        <v>9177.4027999999998</v>
      </c>
      <c r="N47" s="42">
        <v>0</v>
      </c>
      <c r="O47" s="41">
        <f t="shared" ref="O47:O48" si="13">N47*$O$23</f>
        <v>0</v>
      </c>
    </row>
    <row r="48" spans="1:15" ht="38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15154.19</v>
      </c>
      <c r="L48" s="41">
        <v>7681.89</v>
      </c>
      <c r="M48" s="41">
        <f t="shared" si="11"/>
        <v>9064.6301999999996</v>
      </c>
      <c r="N48" s="41">
        <v>14923.19</v>
      </c>
      <c r="O48" s="41">
        <f t="shared" si="13"/>
        <v>15018.399952200001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354.29</v>
      </c>
      <c r="L49" s="41">
        <v>333.54</v>
      </c>
      <c r="M49" s="41">
        <f>L49*118%</f>
        <v>393.5772</v>
      </c>
      <c r="N49" s="41">
        <v>532.83000000000004</v>
      </c>
      <c r="O49" s="41">
        <f>N49*$O$23-0.83</f>
        <v>535.39945540000008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493563.8</v>
      </c>
      <c r="J50" s="27"/>
      <c r="L50" s="46">
        <f>L25+L32+L39+L49</f>
        <v>282983.15999999997</v>
      </c>
      <c r="M50" s="46">
        <f t="shared" ref="M50:O50" si="14">M25+M32+M39+M49</f>
        <v>333920.12880000001</v>
      </c>
      <c r="N50" s="46">
        <f t="shared" si="14"/>
        <v>221465.4</v>
      </c>
      <c r="O50" s="46">
        <f t="shared" si="14"/>
        <v>222877.519252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63887.78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47865.35</v>
      </c>
      <c r="L52" s="41"/>
      <c r="M52" s="41"/>
      <c r="N52" s="41"/>
      <c r="O52" s="41"/>
    </row>
    <row r="53" spans="1:15" ht="15.7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17895.47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623212.39999999991</v>
      </c>
      <c r="L54" s="46">
        <f t="shared" ref="L54:O54" si="15">L50</f>
        <v>282983.15999999997</v>
      </c>
      <c r="M54" s="46">
        <f t="shared" si="15"/>
        <v>333920.12880000001</v>
      </c>
      <c r="N54" s="46">
        <f t="shared" si="15"/>
        <v>221465.4</v>
      </c>
      <c r="O54" s="46">
        <f t="shared" si="15"/>
        <v>222877.519252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562849.12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572687.02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-1142694.9299999997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Грод.10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2013-05-24T09:55:23Z</dcterms:created>
  <dcterms:modified xsi:type="dcterms:W3CDTF">2014-05-12T11:06:35Z</dcterms:modified>
</cp:coreProperties>
</file>